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E:\TELETRABALHO\Processo SEI\2023 - 2024 - 2025 - 2026\Diversos\Licitação\0004077-75.2026.4.03.8001\"/>
    </mc:Choice>
  </mc:AlternateContent>
  <xr:revisionPtr revIDLastSave="0" documentId="13_ncr:1_{BA386AD5-B5E9-4AC5-9FE6-AAC5B11EEC7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lanilha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" l="1"/>
  <c r="G28" i="1"/>
  <c r="G29" i="1"/>
  <c r="G30" i="1"/>
  <c r="G31" i="1"/>
  <c r="G32" i="1"/>
  <c r="I32" i="1" s="1"/>
  <c r="G27" i="1"/>
  <c r="G25" i="1"/>
  <c r="G20" i="1"/>
  <c r="G21" i="1"/>
  <c r="G22" i="1"/>
  <c r="G23" i="1"/>
  <c r="G24" i="1"/>
  <c r="G19" i="1"/>
  <c r="G17" i="1"/>
  <c r="G13" i="1"/>
  <c r="G14" i="1"/>
  <c r="G15" i="1"/>
  <c r="G16" i="1"/>
  <c r="G12" i="1"/>
  <c r="G36" i="1"/>
  <c r="I36" i="1"/>
  <c r="I13" i="1"/>
  <c r="I17" i="1" s="1"/>
  <c r="I14" i="1"/>
  <c r="I15" i="1"/>
  <c r="I16" i="1"/>
  <c r="I35" i="1"/>
  <c r="I28" i="1"/>
  <c r="I29" i="1"/>
  <c r="I30" i="1"/>
  <c r="I31" i="1"/>
  <c r="I20" i="1"/>
  <c r="I21" i="1"/>
  <c r="I22" i="1"/>
  <c r="I23" i="1"/>
  <c r="I24" i="1"/>
  <c r="I12" i="1"/>
  <c r="G33" i="1" l="1"/>
  <c r="G38" i="1" s="1"/>
  <c r="I27" i="1"/>
  <c r="I33" i="1" s="1"/>
  <c r="I19" i="1"/>
  <c r="I25" i="1" s="1"/>
  <c r="I38" i="1" l="1"/>
  <c r="A11" i="1"/>
  <c r="A11" i="1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<sst xmlns="http://schemas.openxmlformats.org/spreadsheetml/2006/main" count="51" uniqueCount="31">
  <si>
    <t>PLANILHA REFERENCIAL DE PREÇOS</t>
  </si>
  <si>
    <t xml:space="preserve">ABERTURA DE PREGÃO ELETRÔNICO </t>
  </si>
  <si>
    <t>Item</t>
  </si>
  <si>
    <t>Local</t>
  </si>
  <si>
    <t>Metragem/Unidade</t>
  </si>
  <si>
    <t>Medida</t>
  </si>
  <si>
    <t>Custo por m²</t>
  </si>
  <si>
    <t>Preço Unitário
 por Intervenção
 (R$)</t>
  </si>
  <si>
    <t>Qtde Intervenções</t>
  </si>
  <si>
    <t>Valor Total (R$)</t>
  </si>
  <si>
    <t>Fórum Federal de Barretos</t>
  </si>
  <si>
    <t>m²</t>
  </si>
  <si>
    <t>Fórum Federal de Catanduva</t>
  </si>
  <si>
    <t>Fórum Federal de Jales</t>
  </si>
  <si>
    <t>Fórum Federal de Ribeirão Preto</t>
  </si>
  <si>
    <t>Fórum Federal de São Carlos</t>
  </si>
  <si>
    <t>SUBTOTAL</t>
  </si>
  <si>
    <t>Fórum Federal de Americana</t>
  </si>
  <si>
    <t>Fórum Federal de Bragança Paulista</t>
  </si>
  <si>
    <t>Fórum Federal de Campinas</t>
  </si>
  <si>
    <t>Fórum Federal de Limeira</t>
  </si>
  <si>
    <t>Fórum Federal de Piracicaba</t>
  </si>
  <si>
    <t>Fórum Federal de Sorocaba</t>
  </si>
  <si>
    <t>Fórum Federal de Santos</t>
  </si>
  <si>
    <t>Fórum Federal de São Vicente</t>
  </si>
  <si>
    <t>Fórum Federal de Guaratinguetá</t>
  </si>
  <si>
    <t>Fórum Federal de Taubaté</t>
  </si>
  <si>
    <t>Fórum Federal de São José dos Campos</t>
  </si>
  <si>
    <t>Fórum Federal de Registro</t>
  </si>
  <si>
    <t>Fórum Federal de Osasco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</si>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</sst>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7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8">
    <xf numFmtId="0" fontId="0" fillId="0" borderId="0" xfId="0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44" fontId="0" fillId="0" borderId="1" xfId="1" applyFont="1" applyBorder="1" applyAlignment="1">
      <alignment horizontal="center"/>
    </xf>
    <xf numFmtId="44" fontId="0" fillId="0" borderId="1" xfId="0" applyNumberFormat="1" applyBorder="1" applyAlignment="1">
      <alignment horizontal="center"/>
    </xf>
    <xf numFmtId="4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2" xfId="0" applyBorder="1" applyAlignment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628650</xdr:colOff>
      <xdr:row>4</xdr:row>
      <xdr:rowOff>57150</xdr:rowOff>
    </xdr:from>
    <xdr:ext cx="7524750" cy="843821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D561EA41-17B1-AF5A-AA89-FF776D4CE6F2}"/>
            </a:ext>
          </a:extLst>
        </xdr:cNvPr>
        <xdr:cNvSpPr txBox="1"/>
      </xdr:nvSpPr>
      <xdr:spPr>
        <a:xfrm>
          <a:off x="628650" y="1143000"/>
          <a:ext cx="7524750" cy="843821"/>
        </a:xfrm>
        <a:prstGeom prst="rect">
          <a:avLst/>
        </a:prstGeom>
        <a:noFill/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pt-BR" sz="1200" b="1">
              <a:solidFill>
                <a:schemeClr val="tx1"/>
              </a:solidFill>
            </a:rPr>
            <a:t>OBJETO: Contratação de empresa(s) especializada(s) no controle de vetores e pragas urbanas, tais como roedores, baratas, controle de pombos, controle de escorpiões, moscas, traças, percevejos, cupins de madeira seca e de solo, formigas, pulgas, carrapatos, aranhas,</a:t>
          </a:r>
          <a:r>
            <a:rPr lang="pt-BR" sz="1200" b="1" baseline="0">
              <a:solidFill>
                <a:schemeClr val="tx1"/>
              </a:solidFill>
            </a:rPr>
            <a:t> mosquitos e suas larvas nos espelhos d’água e outros insetos rasteiros, nas áreas internas e externas dos Prédios da Justiça Federal de Primeiro Grau em São Paulo.</a:t>
          </a:r>
          <a:endParaRPr lang="pt-BR" sz="1200" b="1">
            <a:solidFill>
              <a:schemeClr val="tx1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8"/>
  <sheetViews>
    <sheetView tabSelected="1" workbookViewId="0">
      <selection activeCell="I38" sqref="I38"/>
    </sheetView>
  </sheetViews>
  <sheetFormatPr defaultRowHeight="14.45"/>
  <cols>
    <col min="1" max="1" width="14.42578125" customWidth="1"/>
    <col min="2" max="2" width="6.42578125" customWidth="1"/>
    <col min="3" max="3" width="33.42578125" customWidth="1"/>
    <col min="4" max="4" width="18.42578125" customWidth="1"/>
    <col min="5" max="5" width="8.5703125" customWidth="1"/>
    <col min="6" max="7" width="15" customWidth="1"/>
    <col min="8" max="8" width="17.5703125" customWidth="1"/>
    <col min="9" max="9" width="20" customWidth="1"/>
    <col min="10" max="23" width="8.7109375" hidden="1" customWidth="1"/>
    <col min="24" max="24" width="5.5703125" hidden="1" customWidth="1"/>
    <col min="25" max="39" width="8.7109375" hidden="1" customWidth="1"/>
    <col min="40" max="40" width="1.5703125" hidden="1" customWidth="1"/>
    <col min="57" max="77" width="8.7109375" customWidth="1"/>
  </cols>
  <sheetData>
    <row r="1" spans="1:40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</row>
    <row r="2" spans="1:40" ht="15.6">
      <c r="A2" s="14"/>
      <c r="B2" s="14"/>
      <c r="C2" s="14"/>
      <c r="D2" s="14"/>
      <c r="E2" s="14"/>
      <c r="F2" s="14"/>
      <c r="G2" s="14"/>
      <c r="H2" s="14"/>
      <c r="I2" s="14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</row>
    <row r="3" spans="1:40">
      <c r="A3" s="7"/>
      <c r="B3" s="7"/>
      <c r="C3" s="7"/>
      <c r="D3" s="7"/>
      <c r="E3" s="7"/>
      <c r="F3" s="7"/>
      <c r="G3" s="7"/>
      <c r="H3" s="7"/>
      <c r="I3" s="7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</row>
    <row r="4" spans="1:40">
      <c r="A4" s="13" t="s">
        <v>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</row>
    <row r="5" spans="1:40" ht="20.100000000000001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</row>
    <row r="6" spans="1:40">
      <c r="A6" s="15"/>
      <c r="B6" s="16"/>
      <c r="C6" s="16"/>
      <c r="D6" s="16"/>
      <c r="E6" s="16"/>
      <c r="F6" s="16"/>
      <c r="G6" s="16"/>
      <c r="H6" s="16"/>
      <c r="I6" s="16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</row>
    <row r="7" spans="1:40">
      <c r="A7" s="16"/>
      <c r="B7" s="16"/>
      <c r="C7" s="16"/>
      <c r="D7" s="16"/>
      <c r="E7" s="16"/>
      <c r="F7" s="16"/>
      <c r="G7" s="16"/>
      <c r="H7" s="16"/>
      <c r="I7" s="16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</row>
    <row r="8" spans="1:40">
      <c r="A8" s="16"/>
      <c r="B8" s="16"/>
      <c r="C8" s="16"/>
      <c r="D8" s="16"/>
      <c r="E8" s="16"/>
      <c r="F8" s="16"/>
      <c r="G8" s="16"/>
      <c r="H8" s="16"/>
      <c r="I8" s="16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</row>
    <row r="9" spans="1:40">
      <c r="A9" s="16"/>
      <c r="B9" s="16"/>
      <c r="C9" s="16"/>
      <c r="D9" s="16"/>
      <c r="E9" s="16"/>
      <c r="F9" s="16"/>
      <c r="G9" s="16"/>
      <c r="H9" s="16"/>
      <c r="I9" s="16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</row>
    <row r="10" spans="1:40">
      <c r="A10" s="17"/>
      <c r="B10" s="17"/>
      <c r="C10" s="17"/>
      <c r="D10" s="17"/>
      <c r="E10" s="17"/>
      <c r="F10" s="17"/>
      <c r="G10" s="17"/>
      <c r="H10" s="17"/>
      <c r="I10" s="17"/>
    </row>
    <row r="11" spans="1:40" ht="43.5">
      <c r="A11" s="1" cm="1">
        <f t="array" aca="1" ref="A11" ca="1">+D39+A1+A11:I37</f>
        <v>0</v>
      </c>
      <c r="B11" s="1" t="s">
        <v>2</v>
      </c>
      <c r="C11" s="1" t="s">
        <v>3</v>
      </c>
      <c r="D11" s="1" t="s">
        <v>4</v>
      </c>
      <c r="E11" s="1" t="s">
        <v>5</v>
      </c>
      <c r="F11" s="1" t="s">
        <v>6</v>
      </c>
      <c r="G11" s="6" t="s">
        <v>7</v>
      </c>
      <c r="H11" s="1" t="s">
        <v>8</v>
      </c>
      <c r="I11" s="1" t="s">
        <v>9</v>
      </c>
    </row>
    <row r="12" spans="1:40">
      <c r="A12" s="2">
        <v>1</v>
      </c>
      <c r="B12" s="2">
        <v>1</v>
      </c>
      <c r="C12" s="2" t="s">
        <v>10</v>
      </c>
      <c r="D12" s="5">
        <v>1320</v>
      </c>
      <c r="E12" s="2" t="s">
        <v>11</v>
      </c>
      <c r="F12" s="10">
        <v>0.28999999999999998</v>
      </c>
      <c r="G12" s="10">
        <f>F12*D12</f>
        <v>382.79999999999995</v>
      </c>
      <c r="H12" s="2">
        <v>3</v>
      </c>
      <c r="I12" s="10">
        <f>G12*H12</f>
        <v>1148.3999999999999</v>
      </c>
    </row>
    <row r="13" spans="1:40">
      <c r="A13" s="2">
        <v>1</v>
      </c>
      <c r="B13" s="2">
        <v>2</v>
      </c>
      <c r="C13" s="2" t="s">
        <v>12</v>
      </c>
      <c r="D13" s="5">
        <v>5648</v>
      </c>
      <c r="E13" s="2" t="s">
        <v>11</v>
      </c>
      <c r="F13" s="10">
        <v>0.28999999999999998</v>
      </c>
      <c r="G13" s="10">
        <f t="shared" ref="G13:G16" si="0">F13*D13</f>
        <v>1637.9199999999998</v>
      </c>
      <c r="H13" s="2">
        <v>3</v>
      </c>
      <c r="I13" s="10">
        <f t="shared" ref="I13:I16" si="1">G13*H13</f>
        <v>4913.7599999999993</v>
      </c>
    </row>
    <row r="14" spans="1:40">
      <c r="A14" s="2">
        <v>1</v>
      </c>
      <c r="B14" s="2">
        <v>3</v>
      </c>
      <c r="C14" s="2" t="s">
        <v>13</v>
      </c>
      <c r="D14" s="5">
        <v>2520</v>
      </c>
      <c r="E14" s="2" t="s">
        <v>11</v>
      </c>
      <c r="F14" s="10">
        <v>0.18</v>
      </c>
      <c r="G14" s="10">
        <f t="shared" si="0"/>
        <v>453.59999999999997</v>
      </c>
      <c r="H14" s="2">
        <v>3</v>
      </c>
      <c r="I14" s="10">
        <f t="shared" si="1"/>
        <v>1360.8</v>
      </c>
    </row>
    <row r="15" spans="1:40">
      <c r="A15" s="2">
        <v>1</v>
      </c>
      <c r="B15" s="2">
        <v>4</v>
      </c>
      <c r="C15" s="2" t="s">
        <v>14</v>
      </c>
      <c r="D15" s="5">
        <v>8165.6</v>
      </c>
      <c r="E15" s="2" t="s">
        <v>11</v>
      </c>
      <c r="F15" s="10">
        <v>0.28999999999999998</v>
      </c>
      <c r="G15" s="10">
        <f t="shared" si="0"/>
        <v>2368.0239999999999</v>
      </c>
      <c r="H15" s="2">
        <v>3</v>
      </c>
      <c r="I15" s="10">
        <f t="shared" si="1"/>
        <v>7104.0720000000001</v>
      </c>
    </row>
    <row r="16" spans="1:40">
      <c r="A16" s="2">
        <v>1</v>
      </c>
      <c r="B16" s="2">
        <v>5</v>
      </c>
      <c r="C16" s="2" t="s">
        <v>15</v>
      </c>
      <c r="D16" s="5">
        <v>1856</v>
      </c>
      <c r="E16" s="2" t="s">
        <v>11</v>
      </c>
      <c r="F16" s="10">
        <v>0.18</v>
      </c>
      <c r="G16" s="10">
        <f t="shared" si="0"/>
        <v>334.08</v>
      </c>
      <c r="H16" s="2">
        <v>3</v>
      </c>
      <c r="I16" s="10">
        <f t="shared" si="1"/>
        <v>1002.24</v>
      </c>
    </row>
    <row r="17" spans="1:9">
      <c r="A17" s="4" t="s">
        <v>16</v>
      </c>
      <c r="B17" s="2"/>
      <c r="C17" s="2"/>
      <c r="D17" s="5"/>
      <c r="E17" s="2"/>
      <c r="F17" s="2"/>
      <c r="G17" s="10">
        <f>SUM(G12:G16)</f>
        <v>5176.4239999999991</v>
      </c>
      <c r="H17" s="2"/>
      <c r="I17" s="11">
        <f>SUM(I12:I16)</f>
        <v>15529.271999999999</v>
      </c>
    </row>
    <row r="18" spans="1:9">
      <c r="A18" s="4"/>
      <c r="B18" s="2"/>
      <c r="C18" s="2"/>
      <c r="D18" s="5"/>
      <c r="E18" s="2"/>
      <c r="F18" s="2"/>
      <c r="G18" s="5"/>
      <c r="H18" s="2"/>
      <c r="I18" s="2"/>
    </row>
    <row r="19" spans="1:9">
      <c r="A19" s="4">
        <v>2</v>
      </c>
      <c r="B19" s="2">
        <v>6</v>
      </c>
      <c r="C19" s="2" t="s">
        <v>17</v>
      </c>
      <c r="D19" s="5">
        <v>2508.13</v>
      </c>
      <c r="E19" s="2" t="s">
        <v>11</v>
      </c>
      <c r="F19" s="10">
        <v>0.28999999999999998</v>
      </c>
      <c r="G19" s="10">
        <f>F19*D19</f>
        <v>727.35770000000002</v>
      </c>
      <c r="H19" s="2">
        <v>3</v>
      </c>
      <c r="I19" s="11">
        <f>G19*3</f>
        <v>2182.0731000000001</v>
      </c>
    </row>
    <row r="20" spans="1:9">
      <c r="A20" s="4">
        <v>2</v>
      </c>
      <c r="B20" s="2">
        <v>7</v>
      </c>
      <c r="C20" s="2" t="s">
        <v>18</v>
      </c>
      <c r="D20" s="5">
        <v>3000</v>
      </c>
      <c r="E20" s="2" t="s">
        <v>11</v>
      </c>
      <c r="F20" s="10">
        <v>0.28999999999999998</v>
      </c>
      <c r="G20" s="10">
        <f t="shared" ref="G20:G24" si="2">F20*D20</f>
        <v>869.99999999999989</v>
      </c>
      <c r="H20" s="2">
        <v>3</v>
      </c>
      <c r="I20" s="11">
        <f t="shared" ref="I20:I24" si="3">G20*3</f>
        <v>2609.9999999999995</v>
      </c>
    </row>
    <row r="21" spans="1:9">
      <c r="A21" s="4">
        <v>2</v>
      </c>
      <c r="B21" s="2">
        <v>8</v>
      </c>
      <c r="C21" s="2" t="s">
        <v>19</v>
      </c>
      <c r="D21" s="5">
        <v>5800</v>
      </c>
      <c r="E21" s="2" t="s">
        <v>11</v>
      </c>
      <c r="F21" s="10">
        <v>0.28999999999999998</v>
      </c>
      <c r="G21" s="10">
        <f t="shared" si="2"/>
        <v>1681.9999999999998</v>
      </c>
      <c r="H21" s="2">
        <v>3</v>
      </c>
      <c r="I21" s="11">
        <f t="shared" si="3"/>
        <v>5045.9999999999991</v>
      </c>
    </row>
    <row r="22" spans="1:9">
      <c r="A22" s="4">
        <v>2</v>
      </c>
      <c r="B22" s="2">
        <v>9</v>
      </c>
      <c r="C22" s="2" t="s">
        <v>20</v>
      </c>
      <c r="D22" s="5">
        <v>3261</v>
      </c>
      <c r="E22" s="2" t="s">
        <v>11</v>
      </c>
      <c r="F22" s="10">
        <v>0.28999999999999998</v>
      </c>
      <c r="G22" s="10">
        <f t="shared" si="2"/>
        <v>945.68999999999994</v>
      </c>
      <c r="H22" s="2">
        <v>3</v>
      </c>
      <c r="I22" s="11">
        <f t="shared" si="3"/>
        <v>2837.0699999999997</v>
      </c>
    </row>
    <row r="23" spans="1:9">
      <c r="A23" s="4">
        <v>2</v>
      </c>
      <c r="B23" s="2">
        <v>10</v>
      </c>
      <c r="C23" s="2" t="s">
        <v>21</v>
      </c>
      <c r="D23" s="5">
        <v>5300</v>
      </c>
      <c r="E23" s="2" t="s">
        <v>11</v>
      </c>
      <c r="F23" s="10">
        <v>0.28999999999999998</v>
      </c>
      <c r="G23" s="10">
        <f t="shared" si="2"/>
        <v>1537</v>
      </c>
      <c r="H23" s="2">
        <v>3</v>
      </c>
      <c r="I23" s="11">
        <f t="shared" si="3"/>
        <v>4611</v>
      </c>
    </row>
    <row r="24" spans="1:9">
      <c r="A24" s="4">
        <v>2</v>
      </c>
      <c r="B24" s="2">
        <v>11</v>
      </c>
      <c r="C24" s="2" t="s">
        <v>22</v>
      </c>
      <c r="D24" s="5">
        <v>4300</v>
      </c>
      <c r="E24" s="2" t="s">
        <v>11</v>
      </c>
      <c r="F24" s="10">
        <v>0.28999999999999998</v>
      </c>
      <c r="G24" s="10">
        <f t="shared" si="2"/>
        <v>1247</v>
      </c>
      <c r="H24" s="2">
        <v>3</v>
      </c>
      <c r="I24" s="11">
        <f t="shared" si="3"/>
        <v>3741</v>
      </c>
    </row>
    <row r="25" spans="1:9">
      <c r="A25" s="4" t="s">
        <v>16</v>
      </c>
      <c r="B25" s="2"/>
      <c r="C25" s="2"/>
      <c r="D25" s="5"/>
      <c r="E25" s="2"/>
      <c r="F25" s="2"/>
      <c r="G25" s="10">
        <f>SUM(G19:G24)</f>
        <v>7009.0476999999992</v>
      </c>
      <c r="H25" s="2"/>
      <c r="I25" s="11">
        <f>SUM(I19:I24)</f>
        <v>21027.143099999998</v>
      </c>
    </row>
    <row r="26" spans="1:9">
      <c r="A26" s="4"/>
      <c r="B26" s="2"/>
      <c r="C26" s="2"/>
      <c r="D26" s="5"/>
      <c r="E26" s="2"/>
      <c r="F26" s="2"/>
      <c r="G26" s="10"/>
      <c r="H26" s="2"/>
      <c r="I26" s="2"/>
    </row>
    <row r="27" spans="1:9">
      <c r="A27" s="4">
        <v>3</v>
      </c>
      <c r="B27" s="2">
        <v>12</v>
      </c>
      <c r="C27" s="2" t="s">
        <v>23</v>
      </c>
      <c r="D27" s="5">
        <v>6500</v>
      </c>
      <c r="E27" s="2" t="s">
        <v>11</v>
      </c>
      <c r="F27" s="10">
        <v>0.28999999999999998</v>
      </c>
      <c r="G27" s="10">
        <f>F27*D27</f>
        <v>1884.9999999999998</v>
      </c>
      <c r="H27" s="2">
        <v>3</v>
      </c>
      <c r="I27" s="10">
        <f>G27*3</f>
        <v>5654.9999999999991</v>
      </c>
    </row>
    <row r="28" spans="1:9">
      <c r="A28" s="4">
        <v>3</v>
      </c>
      <c r="B28" s="2">
        <v>13</v>
      </c>
      <c r="C28" s="2" t="s">
        <v>24</v>
      </c>
      <c r="D28" s="5">
        <v>1271.3499999999999</v>
      </c>
      <c r="E28" s="2" t="s">
        <v>11</v>
      </c>
      <c r="F28" s="10">
        <v>0.28999999999999998</v>
      </c>
      <c r="G28" s="10">
        <f t="shared" ref="G28:G32" si="4">F28*D28</f>
        <v>368.69149999999996</v>
      </c>
      <c r="H28" s="2">
        <v>3</v>
      </c>
      <c r="I28" s="10">
        <f t="shared" ref="I28:I32" si="5">G28*3</f>
        <v>1106.0744999999999</v>
      </c>
    </row>
    <row r="29" spans="1:9">
      <c r="A29" s="4">
        <v>3</v>
      </c>
      <c r="B29" s="2">
        <v>14</v>
      </c>
      <c r="C29" s="2" t="s">
        <v>25</v>
      </c>
      <c r="D29" s="5">
        <v>1150</v>
      </c>
      <c r="E29" s="2" t="s">
        <v>11</v>
      </c>
      <c r="F29" s="10">
        <v>0.28999999999999998</v>
      </c>
      <c r="G29" s="10">
        <f t="shared" si="4"/>
        <v>333.5</v>
      </c>
      <c r="H29" s="2">
        <v>3</v>
      </c>
      <c r="I29" s="10">
        <f t="shared" si="5"/>
        <v>1000.5</v>
      </c>
    </row>
    <row r="30" spans="1:9">
      <c r="A30" s="4">
        <v>3</v>
      </c>
      <c r="B30" s="2">
        <v>15</v>
      </c>
      <c r="C30" s="2" t="s">
        <v>26</v>
      </c>
      <c r="D30" s="5">
        <v>4431.0600000000004</v>
      </c>
      <c r="E30" s="2" t="s">
        <v>11</v>
      </c>
      <c r="F30" s="10">
        <v>0.28999999999999998</v>
      </c>
      <c r="G30" s="10">
        <f t="shared" si="4"/>
        <v>1285.0074</v>
      </c>
      <c r="H30" s="2">
        <v>3</v>
      </c>
      <c r="I30" s="10">
        <f t="shared" si="5"/>
        <v>3855.0221999999999</v>
      </c>
    </row>
    <row r="31" spans="1:9">
      <c r="A31" s="4">
        <v>3</v>
      </c>
      <c r="B31" s="2">
        <v>16</v>
      </c>
      <c r="C31" s="2" t="s">
        <v>27</v>
      </c>
      <c r="D31" s="5">
        <v>10800</v>
      </c>
      <c r="E31" s="2" t="s">
        <v>11</v>
      </c>
      <c r="F31" s="10">
        <v>0.28999999999999998</v>
      </c>
      <c r="G31" s="10">
        <f t="shared" si="4"/>
        <v>3132</v>
      </c>
      <c r="H31" s="2">
        <v>3</v>
      </c>
      <c r="I31" s="10">
        <f t="shared" si="5"/>
        <v>9396</v>
      </c>
    </row>
    <row r="32" spans="1:9">
      <c r="A32" s="4">
        <v>3</v>
      </c>
      <c r="B32" s="2">
        <v>17</v>
      </c>
      <c r="C32" s="2" t="s">
        <v>28</v>
      </c>
      <c r="D32" s="5">
        <v>784.2</v>
      </c>
      <c r="E32" s="2" t="s">
        <v>11</v>
      </c>
      <c r="F32" s="10">
        <v>0.28999999999999998</v>
      </c>
      <c r="G32" s="10">
        <f t="shared" si="4"/>
        <v>227.41800000000001</v>
      </c>
      <c r="H32" s="2">
        <v>3</v>
      </c>
      <c r="I32" s="10">
        <f t="shared" si="5"/>
        <v>682.25400000000002</v>
      </c>
    </row>
    <row r="33" spans="1:9">
      <c r="A33" s="4" t="s">
        <v>16</v>
      </c>
      <c r="B33" s="2"/>
      <c r="C33" s="2"/>
      <c r="D33" s="5"/>
      <c r="E33" s="2"/>
      <c r="F33" s="2"/>
      <c r="G33" s="10">
        <f>SUM(G27:G32)</f>
        <v>7231.6168999999991</v>
      </c>
      <c r="H33" s="2"/>
      <c r="I33" s="11">
        <f>SUM(I27:I32)</f>
        <v>21694.850699999999</v>
      </c>
    </row>
    <row r="34" spans="1:9">
      <c r="A34" s="4"/>
      <c r="B34" s="2"/>
      <c r="C34" s="2"/>
      <c r="D34" s="5"/>
      <c r="E34" s="2"/>
      <c r="F34" s="2"/>
      <c r="G34" s="5"/>
      <c r="H34" s="2"/>
      <c r="I34" s="2"/>
    </row>
    <row r="35" spans="1:9">
      <c r="A35" s="4">
        <v>4</v>
      </c>
      <c r="B35" s="2">
        <v>18</v>
      </c>
      <c r="C35" s="2" t="s">
        <v>29</v>
      </c>
      <c r="D35" s="5">
        <v>2802.67</v>
      </c>
      <c r="E35" s="2" t="s">
        <v>11</v>
      </c>
      <c r="F35" s="10">
        <v>0.28999999999999998</v>
      </c>
      <c r="G35" s="10">
        <f>F35*D35</f>
        <v>812.77429999999993</v>
      </c>
      <c r="H35" s="2">
        <v>3</v>
      </c>
      <c r="I35" s="10">
        <f>G35*3</f>
        <v>2438.3228999999997</v>
      </c>
    </row>
    <row r="36" spans="1:9">
      <c r="A36" s="4" t="s">
        <v>16</v>
      </c>
      <c r="B36" s="2"/>
      <c r="C36" s="2"/>
      <c r="D36" s="5"/>
      <c r="E36" s="2"/>
      <c r="F36" s="2"/>
      <c r="G36" s="10">
        <f>SUM(G35)</f>
        <v>812.77429999999993</v>
      </c>
      <c r="H36" s="2"/>
      <c r="I36" s="11">
        <f>SUM(I35)</f>
        <v>2438.3228999999997</v>
      </c>
    </row>
    <row r="37" spans="1:9">
      <c r="A37" s="2"/>
      <c r="B37" s="2"/>
      <c r="C37" s="2"/>
      <c r="D37" s="2"/>
      <c r="E37" s="2"/>
      <c r="F37" s="2"/>
      <c r="G37" s="2"/>
      <c r="H37" s="2"/>
      <c r="I37" s="2"/>
    </row>
    <row r="38" spans="1:9">
      <c r="A38" s="3" t="s">
        <v>30</v>
      </c>
      <c r="B38" s="2"/>
      <c r="C38" s="2"/>
      <c r="D38" s="2"/>
      <c r="E38" s="2"/>
      <c r="F38" s="2"/>
      <c r="G38" s="11">
        <f>G17+G25+G33+G36</f>
        <v>20229.862899999996</v>
      </c>
      <c r="H38" s="3"/>
      <c r="I38" s="12">
        <f>I17+I25+I33+I36</f>
        <v>60689.588699999993</v>
      </c>
    </row>
  </sheetData>
  <mergeCells count="4">
    <mergeCell ref="A1:I1"/>
    <mergeCell ref="A2:I2"/>
    <mergeCell ref="A4:AN4"/>
    <mergeCell ref="A6:I10"/>
  </mergeCells>
  <phoneticPr fontId="4" type="noConversion"/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DC2BC5D-D252-4B08-A6A6-BC95EF5E83AF}"/>
</file>

<file path=customXml/itemProps2.xml><?xml version="1.0" encoding="utf-8"?>
<ds:datastoreItem xmlns:ds="http://schemas.openxmlformats.org/officeDocument/2006/customXml" ds:itemID="{F1AB2C73-2463-422D-B501-673EA591C9BC}"/>
</file>

<file path=customXml/itemProps3.xml><?xml version="1.0" encoding="utf-8"?>
<ds:datastoreItem xmlns:ds="http://schemas.openxmlformats.org/officeDocument/2006/customXml" ds:itemID="{E73B662A-2586-43FD-9064-45FE7B321A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RENATO LADWIG DOS SANTOS</cp:lastModifiedBy>
  <cp:revision/>
  <dcterms:created xsi:type="dcterms:W3CDTF">2026-04-30T00:06:47Z</dcterms:created>
  <dcterms:modified xsi:type="dcterms:W3CDTF">2026-07-03T15:03:37Z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